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<sst xmlns="http://schemas.openxmlformats.org/spreadsheetml/2006/main" count="865" uniqueCount="865">
  <si>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</si>
  <si>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社会医療法人関愛会 佐賀関病院</t>
  </si>
  <si>
    <t>〒879-2201　大分市大字佐賀関７５０番地の８８</t>
  </si>
  <si>
    <t>病棟の建築時期と構造</t>
  </si>
  <si>
    <t>建物情報＼病棟名</t>
  </si>
  <si>
    <t>2病棟</t>
  </si>
  <si>
    <t>3病棟</t>
  </si>
  <si>
    <t>様式１病院病棟票(1)</t>
  </si>
  <si>
    <t>建築時期</t>
  </si>
  <si>
    <t>2004</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</si>
  <si>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</si>
  <si>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</si>
  <si>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</si>
  <si>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</si>
  <si>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</si>
  <si>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</si>
  <si>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</si>
  <si>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</si>
  <si>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</si>
  <si>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</si>
  <si>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</si>
  <si>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</si>
  <si>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</si>
  <si>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</si>
  <si>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</si>
  <si>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</si>
  <si>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</si>
  <si>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</si>
  <si>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</si>
  <si>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</si>
  <si>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</si>
  <si>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</si>
  <si>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</si>
  <si>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</si>
  <si>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</si>
  <si>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</si>
  <si>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</si>
  <si>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</si>
  <si>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</si>
  <si>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</si>
  <si>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</si>
  <si>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</si>
  <si>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</si>
  <si>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</si>
  <si>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</si>
  <si>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</si>
  <si>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</si>
  <si>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</si>
  <si>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</si>
  <si>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</si>
  <si>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</si>
  <si>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</si>
  <si>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</si>
  <si>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</si>
  <si>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</si>
  <si>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</si>
  <si>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</si>
  <si>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</si>
  <si>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</si>
  <si>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</si>
  <si>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</si>
  <si>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</si>
  <si>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</si>
  <si>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</si>
  <si>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</si>
  <si>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</si>
  <si>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</si>
  <si>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</si>
  <si>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</si>
  <si>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</si>
  <si>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</si>
  <si>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</si>
  <si>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</si>
  <si>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</si>
  <si>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</si>
  <si>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</si>
  <si>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</si>
  <si>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</si>
  <si>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</si>
  <si>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</si>
  <si>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その他の法人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</si>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</sst>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t="s">
        <v>17</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t="s">
        <v>17</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16</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41</v>
      </c>
      <c r="M104" s="178">
        <v>25</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36</v>
      </c>
      <c r="M106" s="146">
        <v>25</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41</v>
      </c>
      <c r="M107" s="146">
        <v>25</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108</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109</v>
      </c>
      <c r="F131" s="305"/>
      <c r="G131" s="305"/>
      <c r="H131" s="306"/>
      <c r="I131" s="345"/>
      <c r="J131" s="67"/>
      <c r="K131" s="68"/>
      <c r="L131" s="66">
        <v>41</v>
      </c>
      <c r="M131" s="179">
        <v>25</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146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16</v>
      </c>
      <c r="M186" s="181">
        <v>12</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0.6</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3</v>
      </c>
      <c r="M188" s="181">
        <v>2</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0.8</v>
      </c>
      <c r="M189" s="181">
        <v>0.5</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9</v>
      </c>
      <c r="M190" s="181">
        <v>7</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0.4</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1</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0</v>
      </c>
      <c r="M196" s="181">
        <v>1</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183</v>
      </c>
      <c r="M214" s="1"/>
      <c r="N214" s="225"/>
      <c r="O214" s="225"/>
      <c r="P214" s="225"/>
      <c r="Q214" s="225"/>
      <c r="R214" s="225"/>
      <c r="S214" s="225"/>
    </row>
    <row r="215" ht="20.25" customHeight="1">
      <c r="C215" s="25"/>
      <c r="I215" s="47" t="s">
        <v>76</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8</v>
      </c>
      <c r="N216" s="239">
        <v>3</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0.8</v>
      </c>
      <c r="N217" s="199">
        <v>0.8</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1</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2.2</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0</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18</v>
      </c>
      <c r="N224" s="239">
        <v>0</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4</v>
      </c>
      <c r="N226" s="239">
        <v>0</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4</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0</v>
      </c>
      <c r="N230" s="239">
        <v>1</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0.9</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6</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0</v>
      </c>
      <c r="N234" s="239">
        <v>3</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146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152</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186</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186</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325</v>
      </c>
      <c r="M314" s="289">
        <v>299</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93</v>
      </c>
      <c r="M315" s="181">
        <v>79</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232</v>
      </c>
      <c r="M316" s="181">
        <v>220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11056</v>
      </c>
      <c r="M318" s="181">
        <v>11358</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328</v>
      </c>
      <c r="M319" s="181">
        <v>328</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325</v>
      </c>
      <c r="M327" s="181">
        <v>299</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180</v>
      </c>
      <c r="M329" s="181">
        <v>167</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43</v>
      </c>
      <c r="M330" s="181">
        <v>47</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102</v>
      </c>
      <c r="M331" s="181">
        <v>85</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186</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328</v>
      </c>
      <c r="M335" s="181">
        <v>328</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159</v>
      </c>
      <c r="M337" s="181">
        <v>159</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25</v>
      </c>
      <c r="M338" s="181">
        <v>25</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9</v>
      </c>
      <c r="M339" s="181">
        <v>9</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13</v>
      </c>
      <c r="M340" s="181">
        <v>13</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85</v>
      </c>
      <c r="M342" s="181">
        <v>85</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37</v>
      </c>
      <c r="M343" s="181">
        <v>37</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186</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328</v>
      </c>
      <c r="M352" s="181">
        <v>328</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228</v>
      </c>
      <c r="M353" s="181">
        <v>228</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74</v>
      </c>
      <c r="M354" s="181">
        <v>74</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26</v>
      </c>
      <c r="M355" s="181">
        <v>26</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32</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5</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27</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10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10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17</v>
      </c>
      <c r="M399" s="185">
        <v>37</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363</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108</v>
      </c>
      <c r="D451" s="316"/>
      <c r="E451" s="316"/>
      <c r="F451" s="316"/>
      <c r="G451" s="316"/>
      <c r="H451" s="317"/>
      <c r="I451" s="355"/>
      <c r="J451" s="148" t="str">
        <f t="shared" si="67"/>
        <v>未確認</v>
      </c>
      <c r="K451" s="238" t="str">
        <f t="shared" si="68"/>
        <v>※</v>
      </c>
      <c r="L451" s="241">
        <v>653</v>
      </c>
      <c r="M451" s="185">
        <v>639</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15</v>
      </c>
      <c r="M471" s="185">
        <v>12</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47</v>
      </c>
      <c r="M479" s="185">
        <v>33</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17</v>
      </c>
      <c r="M480" s="185">
        <v>12</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7</v>
      </c>
      <c r="M481" s="185">
        <v>3</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1</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10</v>
      </c>
      <c r="M488" s="185">
        <v>6</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6</v>
      </c>
      <c r="M519" s="185">
        <v>9</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328</v>
      </c>
      <c r="M548" s="185">
        <v>263</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593</v>
      </c>
      <c r="M575" s="192" t="s">
        <v>593</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15</v>
      </c>
      <c r="M614" s="185">
        <v>12</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317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10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191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25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163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1</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379</v>
      </c>
      <c r="M644" s="185">
        <v>377</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v>
      </c>
      <c r="M658" s="185">
        <v>5</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8</v>
      </c>
      <c r="M659" s="185">
        <v>4</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7</v>
      </c>
      <c r="M660" s="185">
        <v>5</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0</v>
      </c>
      <c r="M662" s="185">
        <v>1</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30</v>
      </c>
      <c r="M664" s="185">
        <v>36</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0</v>
      </c>
      <c r="M665" s="185">
        <v>1</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10</v>
      </c>
      <c r="M673" s="185">
        <v>24</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0</v>
      </c>
      <c r="M675" s="185">
        <v>1</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7</v>
      </c>
      <c r="M676" s="185">
        <v>11</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3</v>
      </c>
      <c r="M677" s="185">
        <v>7</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0</v>
      </c>
      <c r="M678" s="185">
        <v>5</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0</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91</v>
      </c>
      <c r="M686" s="185">
        <v>99</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328</v>
      </c>
      <c r="M697" s="279">
        <v>328</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